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1'!$A$1:$S$65</definedName>
  </definedNames>
  <calcPr calcId="152511"/>
</workbook>
</file>

<file path=xl/calcChain.xml><?xml version="1.0" encoding="utf-8"?>
<calcChain xmlns="http://schemas.openxmlformats.org/spreadsheetml/2006/main">
  <c r="G58" i="22" l="1"/>
  <c r="G55" i="22"/>
  <c r="G53" i="22"/>
  <c r="G51" i="22"/>
  <c r="G22" i="22"/>
  <c r="G49" i="22"/>
  <c r="G47" i="22"/>
  <c r="G45" i="22"/>
  <c r="G43" i="22"/>
  <c r="G41" i="22"/>
  <c r="G39" i="22"/>
  <c r="G14" i="22"/>
  <c r="G37" i="22"/>
  <c r="G31" i="22"/>
  <c r="G33" i="22"/>
  <c r="G35" i="22"/>
  <c r="G24" i="22"/>
  <c r="G18" i="22"/>
  <c r="G20" i="22"/>
  <c r="G16" i="22"/>
  <c r="G12" i="22"/>
  <c r="G10" i="22"/>
  <c r="G8" i="22"/>
  <c r="G6" i="22" l="1"/>
  <c r="G25" i="22" s="1"/>
</calcChain>
</file>

<file path=xl/sharedStrings.xml><?xml version="1.0" encoding="utf-8"?>
<sst xmlns="http://schemas.openxmlformats.org/spreadsheetml/2006/main" count="112" uniqueCount="39">
  <si>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</si>
  <si>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</si>
  <si>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</si>
  <si>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</si>
  <si>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</si>
  <si>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</si>
  <si>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</si>
  <si>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</si>
  <si>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</si>
  <si>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</si>
  <si>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</si>
  <si>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</si>
  <si>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</si>
  <si>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</si>
  <si>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</si>
  <si>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</si>
  <si>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</si>
  <si>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</si>
  <si>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</si>
  <si>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</si>
  <si>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</si>
  <si>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</si>
  <si>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</si>
  <si>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0104 990004190  т.с.01.01.10</t>
  </si>
  <si>
    <t>006 0102 0100170510  т.с.01.03.03</t>
  </si>
  <si>
    <t>213.10.01</t>
  </si>
  <si>
    <t>25-70510-00000-00000</t>
  </si>
  <si>
    <t>006 0104 0100170510  т.с.01.03.03</t>
  </si>
  <si>
    <t>211.10.01</t>
  </si>
  <si>
    <t>266.10.01</t>
  </si>
  <si>
    <t>006 0104 990070190  т.с.01.03.01</t>
  </si>
  <si>
    <t>25-70190-00000-00000</t>
  </si>
  <si>
    <t>006 0113 0100104190  т.с.01.01.10</t>
  </si>
  <si>
    <t>006 0203 9900051180  т.с.01.02.01</t>
  </si>
  <si>
    <t>25-51180-00000-00000</t>
  </si>
  <si>
    <t>006 0113 0100170510 т.с.01.03.03</t>
  </si>
  <si>
    <t>МКУ ХЭС Кузнецовского сельсовета</t>
  </si>
  <si>
    <t>006 0113 9900004190 т.с.01.01.10</t>
  </si>
  <si>
    <t>006 0801 0800141190 т.с.01.01.58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</si>
</sst>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05.12.2025г №40-р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25</xdr:row>
      <xdr:rowOff>200842</xdr:rowOff>
    </xdr:from>
    <xdr:to>
      <xdr:col>19</xdr:col>
      <xdr:colOff>0</xdr:colOff>
      <xdr:row>25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8"/>
  <sheetViews>
    <sheetView tabSelected="1" view="pageBreakPreview" zoomScale="60" zoomScaleNormal="60" workbookViewId="0">
      <selection activeCell="D24" sqref="D2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4"/>
      <c r="H1" s="24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29" t="s">
        <v>4</v>
      </c>
      <c r="B3" s="31" t="s">
        <v>1</v>
      </c>
      <c r="C3" s="31" t="s">
        <v>3</v>
      </c>
      <c r="D3" s="29" t="s">
        <v>6</v>
      </c>
      <c r="E3" s="31" t="s">
        <v>5</v>
      </c>
      <c r="F3" s="3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</row>
    <row r="4" spans="1:19" ht="36.75" customHeight="1" x14ac:dyDescent="0.25">
      <c r="A4" s="30"/>
      <c r="B4" s="32"/>
      <c r="C4" s="32"/>
      <c r="D4" s="30"/>
      <c r="E4" s="32"/>
      <c r="F4" s="3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3" t="s">
        <v>24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85.5" customHeight="1" x14ac:dyDescent="0.25">
      <c r="A6" s="17" t="s">
        <v>22</v>
      </c>
      <c r="B6" s="16">
        <v>129</v>
      </c>
      <c r="C6" s="16">
        <v>213</v>
      </c>
      <c r="D6" s="13" t="s">
        <v>25</v>
      </c>
      <c r="E6" s="15">
        <v>100</v>
      </c>
      <c r="F6" s="14" t="s">
        <v>26</v>
      </c>
      <c r="G6" s="19">
        <f>H6</f>
        <v>-1464.98</v>
      </c>
      <c r="H6" s="13">
        <v>-1464.98</v>
      </c>
      <c r="I6" s="13"/>
      <c r="J6" s="19"/>
      <c r="K6" s="13"/>
      <c r="L6" s="13"/>
      <c r="M6" s="13"/>
      <c r="N6" s="13"/>
      <c r="O6" s="13"/>
      <c r="P6" s="13"/>
      <c r="Q6" s="13"/>
      <c r="R6" s="13"/>
      <c r="S6" s="13"/>
    </row>
    <row r="7" spans="1:19" ht="21.6" customHeight="1" x14ac:dyDescent="0.25">
      <c r="A7" s="33" t="s">
        <v>27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85.5" customHeight="1" x14ac:dyDescent="0.25">
      <c r="A8" s="20" t="s">
        <v>22</v>
      </c>
      <c r="B8" s="21">
        <v>121</v>
      </c>
      <c r="C8" s="21">
        <v>211</v>
      </c>
      <c r="D8" s="13" t="s">
        <v>28</v>
      </c>
      <c r="E8" s="15">
        <v>100</v>
      </c>
      <c r="F8" s="14" t="s">
        <v>26</v>
      </c>
      <c r="G8" s="19">
        <f>H8</f>
        <v>-4182.01</v>
      </c>
      <c r="H8" s="13">
        <v>-4182.01</v>
      </c>
      <c r="I8" s="13"/>
      <c r="J8" s="19"/>
      <c r="K8" s="13"/>
      <c r="L8" s="13"/>
      <c r="M8" s="13"/>
      <c r="N8" s="13"/>
      <c r="O8" s="13"/>
      <c r="P8" s="13"/>
      <c r="Q8" s="13"/>
      <c r="R8" s="13"/>
      <c r="S8" s="13"/>
    </row>
    <row r="9" spans="1:19" ht="21.6" customHeight="1" x14ac:dyDescent="0.25">
      <c r="A9" s="33" t="s">
        <v>23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85.5" customHeight="1" x14ac:dyDescent="0.25">
      <c r="A10" s="22" t="s">
        <v>22</v>
      </c>
      <c r="B10" s="23">
        <v>121</v>
      </c>
      <c r="C10" s="23">
        <v>266</v>
      </c>
      <c r="D10" s="13" t="s">
        <v>29</v>
      </c>
      <c r="E10" s="15">
        <v>100</v>
      </c>
      <c r="F10" s="14"/>
      <c r="G10" s="19">
        <f>H10</f>
        <v>-6231.55</v>
      </c>
      <c r="H10" s="13">
        <v>-6231.55</v>
      </c>
      <c r="I10" s="13"/>
      <c r="J10" s="19"/>
      <c r="K10" s="13"/>
      <c r="L10" s="13"/>
      <c r="M10" s="13"/>
      <c r="N10" s="13"/>
      <c r="O10" s="13"/>
      <c r="P10" s="13"/>
      <c r="Q10" s="13"/>
      <c r="R10" s="13"/>
      <c r="S10" s="13"/>
    </row>
    <row r="11" spans="1:19" ht="21.6" customHeight="1" x14ac:dyDescent="0.25">
      <c r="A11" s="33" t="s">
        <v>23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ht="85.5" customHeight="1" x14ac:dyDescent="0.25">
      <c r="A12" s="22" t="s">
        <v>22</v>
      </c>
      <c r="B12" s="23">
        <v>244</v>
      </c>
      <c r="C12" s="23">
        <v>226</v>
      </c>
      <c r="D12" s="13"/>
      <c r="E12" s="15">
        <v>210</v>
      </c>
      <c r="F12" s="14"/>
      <c r="G12" s="19">
        <f>H12</f>
        <v>-2800</v>
      </c>
      <c r="H12" s="13">
        <v>-2800</v>
      </c>
      <c r="I12" s="13"/>
      <c r="J12" s="19"/>
      <c r="K12" s="13"/>
      <c r="L12" s="13"/>
      <c r="M12" s="13"/>
      <c r="N12" s="13"/>
      <c r="O12" s="13"/>
      <c r="P12" s="13"/>
      <c r="Q12" s="13"/>
      <c r="R12" s="13"/>
      <c r="S12" s="13"/>
    </row>
    <row r="13" spans="1:19" ht="21.6" customHeight="1" x14ac:dyDescent="0.25">
      <c r="A13" s="33" t="s">
        <v>30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</row>
    <row r="14" spans="1:19" ht="85.5" customHeight="1" x14ac:dyDescent="0.25">
      <c r="A14" s="22" t="s">
        <v>22</v>
      </c>
      <c r="B14" s="23">
        <v>244</v>
      </c>
      <c r="C14" s="23">
        <v>346</v>
      </c>
      <c r="D14" s="13"/>
      <c r="E14" s="15">
        <v>100</v>
      </c>
      <c r="F14" s="14" t="s">
        <v>31</v>
      </c>
      <c r="G14" s="19">
        <f>H14</f>
        <v>-100</v>
      </c>
      <c r="H14" s="13">
        <v>-100</v>
      </c>
      <c r="I14" s="13"/>
      <c r="J14" s="19"/>
      <c r="K14" s="13"/>
      <c r="L14" s="13"/>
      <c r="M14" s="13"/>
      <c r="N14" s="13"/>
      <c r="O14" s="13"/>
      <c r="P14" s="13"/>
      <c r="Q14" s="13"/>
      <c r="R14" s="13"/>
      <c r="S14" s="13"/>
    </row>
    <row r="15" spans="1:19" ht="21.6" customHeight="1" x14ac:dyDescent="0.25">
      <c r="A15" s="33" t="s">
        <v>32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</row>
    <row r="16" spans="1:19" ht="85.5" customHeight="1" x14ac:dyDescent="0.25">
      <c r="A16" s="22" t="s">
        <v>22</v>
      </c>
      <c r="B16" s="23">
        <v>244</v>
      </c>
      <c r="C16" s="23">
        <v>349</v>
      </c>
      <c r="D16" s="13"/>
      <c r="E16" s="15">
        <v>210</v>
      </c>
      <c r="F16" s="14"/>
      <c r="G16" s="19">
        <f>H16</f>
        <v>-1987.33</v>
      </c>
      <c r="H16" s="13">
        <v>-1987.33</v>
      </c>
      <c r="I16" s="13"/>
      <c r="J16" s="19"/>
      <c r="K16" s="13"/>
      <c r="L16" s="13"/>
      <c r="M16" s="13"/>
      <c r="N16" s="13"/>
      <c r="O16" s="13"/>
      <c r="P16" s="13"/>
      <c r="Q16" s="13"/>
      <c r="R16" s="13"/>
      <c r="S16" s="13"/>
    </row>
    <row r="17" spans="1:19" ht="21.6" customHeight="1" x14ac:dyDescent="0.25">
      <c r="A17" s="33" t="s">
        <v>33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ht="85.5" customHeight="1" x14ac:dyDescent="0.25">
      <c r="A18" s="22" t="s">
        <v>22</v>
      </c>
      <c r="B18" s="23">
        <v>244</v>
      </c>
      <c r="C18" s="23">
        <v>346</v>
      </c>
      <c r="D18" s="13"/>
      <c r="E18" s="15">
        <v>210</v>
      </c>
      <c r="F18" s="14" t="s">
        <v>34</v>
      </c>
      <c r="G18" s="19">
        <f>H18+I18</f>
        <v>-21440</v>
      </c>
      <c r="H18" s="13">
        <v>-13000</v>
      </c>
      <c r="I18" s="13">
        <v>-8440</v>
      </c>
      <c r="J18" s="19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21.6" customHeight="1" x14ac:dyDescent="0.25">
      <c r="A19" s="33" t="s">
        <v>37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19" ht="85.5" customHeight="1" x14ac:dyDescent="0.25">
      <c r="A20" s="22" t="s">
        <v>36</v>
      </c>
      <c r="B20" s="23">
        <v>111</v>
      </c>
      <c r="C20" s="23">
        <v>266</v>
      </c>
      <c r="D20" s="13" t="s">
        <v>29</v>
      </c>
      <c r="E20" s="15">
        <v>100</v>
      </c>
      <c r="F20" s="14"/>
      <c r="G20" s="19">
        <f>H20</f>
        <v>-10000</v>
      </c>
      <c r="H20" s="13">
        <v>-10000</v>
      </c>
      <c r="I20" s="13"/>
      <c r="J20" s="19"/>
      <c r="K20" s="13"/>
      <c r="L20" s="13"/>
      <c r="M20" s="13"/>
      <c r="N20" s="13"/>
      <c r="O20" s="13"/>
      <c r="P20" s="13"/>
      <c r="Q20" s="13"/>
      <c r="R20" s="13"/>
      <c r="S20" s="13"/>
    </row>
    <row r="21" spans="1:19" ht="21.6" customHeight="1" x14ac:dyDescent="0.25">
      <c r="A21" s="33" t="s">
        <v>35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</row>
    <row r="22" spans="1:19" ht="85.5" customHeight="1" x14ac:dyDescent="0.25">
      <c r="A22" s="22" t="s">
        <v>36</v>
      </c>
      <c r="B22" s="23">
        <v>119</v>
      </c>
      <c r="C22" s="23">
        <v>213</v>
      </c>
      <c r="D22" s="13" t="s">
        <v>25</v>
      </c>
      <c r="E22" s="15">
        <v>100</v>
      </c>
      <c r="F22" s="14" t="s">
        <v>26</v>
      </c>
      <c r="G22" s="19">
        <f>H22</f>
        <v>-3942.78</v>
      </c>
      <c r="H22" s="13">
        <v>-3942.78</v>
      </c>
      <c r="I22" s="13"/>
      <c r="J22" s="19"/>
      <c r="K22" s="13"/>
      <c r="L22" s="13"/>
      <c r="M22" s="13"/>
      <c r="N22" s="13"/>
      <c r="O22" s="13"/>
      <c r="P22" s="13"/>
      <c r="Q22" s="13"/>
      <c r="R22" s="13"/>
      <c r="S22" s="13"/>
    </row>
    <row r="23" spans="1:19" ht="17.25" customHeight="1" x14ac:dyDescent="0.25">
      <c r="A23" s="33" t="s">
        <v>38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19" ht="85.5" customHeight="1" x14ac:dyDescent="0.25">
      <c r="A24" s="22" t="s">
        <v>36</v>
      </c>
      <c r="B24" s="23">
        <v>244</v>
      </c>
      <c r="C24" s="23">
        <v>225</v>
      </c>
      <c r="D24" s="13"/>
      <c r="E24" s="15">
        <v>210</v>
      </c>
      <c r="F24" s="14"/>
      <c r="G24" s="19">
        <f>K24</f>
        <v>-70295.13</v>
      </c>
      <c r="H24" s="13"/>
      <c r="I24" s="13"/>
      <c r="J24" s="19"/>
      <c r="K24" s="13">
        <v>-70295.13</v>
      </c>
      <c r="L24" s="13"/>
      <c r="M24" s="13"/>
      <c r="N24" s="13"/>
      <c r="O24" s="13"/>
      <c r="P24" s="13"/>
      <c r="Q24" s="13"/>
      <c r="R24" s="13"/>
      <c r="S24" s="13"/>
    </row>
    <row r="25" spans="1:19" ht="85.5" customHeight="1" x14ac:dyDescent="0.25">
      <c r="A25" s="7" t="s">
        <v>2</v>
      </c>
      <c r="B25" s="8"/>
      <c r="C25" s="8"/>
      <c r="D25" s="8"/>
      <c r="E25" s="8"/>
      <c r="F25" s="8"/>
      <c r="G25" s="18">
        <f>G6+G8+G12+G10+G14+G16+G18+G20+G22+G24</f>
        <v>-122443.78</v>
      </c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</row>
    <row r="26" spans="1:19" x14ac:dyDescent="0.25">
      <c r="A26" s="4"/>
      <c r="B26" s="4"/>
      <c r="C26" s="4"/>
      <c r="D26" s="4"/>
      <c r="E26" s="4"/>
      <c r="F26" s="4"/>
      <c r="G26" s="24"/>
      <c r="H26" s="24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x14ac:dyDescent="0.25">
      <c r="A27" s="4"/>
      <c r="B27" s="4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</row>
    <row r="28" spans="1:19" ht="15.6" customHeight="1" x14ac:dyDescent="0.25">
      <c r="A28" s="29" t="s">
        <v>4</v>
      </c>
      <c r="B28" s="31" t="s">
        <v>1</v>
      </c>
      <c r="C28" s="31" t="s">
        <v>3</v>
      </c>
      <c r="D28" s="29" t="s">
        <v>6</v>
      </c>
      <c r="E28" s="31" t="s">
        <v>5</v>
      </c>
      <c r="F28" s="31" t="s">
        <v>21</v>
      </c>
      <c r="G28" s="25" t="s">
        <v>8</v>
      </c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29" spans="1:19" ht="21.6" customHeight="1" x14ac:dyDescent="0.25">
      <c r="A29" s="30"/>
      <c r="B29" s="32"/>
      <c r="C29" s="32"/>
      <c r="D29" s="30"/>
      <c r="E29" s="32"/>
      <c r="F29" s="32"/>
      <c r="G29" s="3" t="s">
        <v>0</v>
      </c>
      <c r="H29" s="1" t="s">
        <v>9</v>
      </c>
      <c r="I29" s="1" t="s">
        <v>10</v>
      </c>
      <c r="J29" s="1" t="s">
        <v>11</v>
      </c>
      <c r="K29" s="1" t="s">
        <v>12</v>
      </c>
      <c r="L29" s="1" t="s">
        <v>20</v>
      </c>
      <c r="M29" s="1" t="s">
        <v>13</v>
      </c>
      <c r="N29" s="1" t="s">
        <v>14</v>
      </c>
      <c r="O29" s="1" t="s">
        <v>15</v>
      </c>
      <c r="P29" s="1" t="s">
        <v>16</v>
      </c>
      <c r="Q29" s="1" t="s">
        <v>17</v>
      </c>
      <c r="R29" s="1" t="s">
        <v>18</v>
      </c>
      <c r="S29" s="10" t="s">
        <v>19</v>
      </c>
    </row>
    <row r="30" spans="1:19" ht="21.6" customHeight="1" x14ac:dyDescent="0.25">
      <c r="A30" s="33" t="s">
        <v>24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</row>
    <row r="31" spans="1:19" ht="85.5" customHeight="1" x14ac:dyDescent="0.25">
      <c r="A31" s="22" t="s">
        <v>22</v>
      </c>
      <c r="B31" s="23">
        <v>121</v>
      </c>
      <c r="C31" s="23">
        <v>211</v>
      </c>
      <c r="D31" s="13" t="s">
        <v>28</v>
      </c>
      <c r="E31" s="15">
        <v>100</v>
      </c>
      <c r="F31" s="14" t="s">
        <v>26</v>
      </c>
      <c r="G31" s="19">
        <f>S31</f>
        <v>1464.98</v>
      </c>
      <c r="H31" s="13"/>
      <c r="I31" s="13"/>
      <c r="J31" s="19"/>
      <c r="K31" s="13"/>
      <c r="L31" s="13"/>
      <c r="M31" s="13"/>
      <c r="N31" s="13"/>
      <c r="O31" s="13"/>
      <c r="P31" s="13"/>
      <c r="Q31" s="13"/>
      <c r="R31" s="13"/>
      <c r="S31" s="13">
        <v>1464.98</v>
      </c>
    </row>
    <row r="32" spans="1:19" ht="21.6" customHeight="1" x14ac:dyDescent="0.25">
      <c r="A32" s="33" t="s">
        <v>27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</row>
    <row r="33" spans="1:19" ht="85.5" customHeight="1" x14ac:dyDescent="0.25">
      <c r="A33" s="22" t="s">
        <v>22</v>
      </c>
      <c r="B33" s="23">
        <v>129</v>
      </c>
      <c r="C33" s="23">
        <v>213</v>
      </c>
      <c r="D33" s="13" t="s">
        <v>25</v>
      </c>
      <c r="E33" s="15">
        <v>100</v>
      </c>
      <c r="F33" s="14" t="s">
        <v>26</v>
      </c>
      <c r="G33" s="19">
        <f>S33</f>
        <v>4182.01</v>
      </c>
      <c r="H33" s="13"/>
      <c r="I33" s="13"/>
      <c r="J33" s="19"/>
      <c r="K33" s="13"/>
      <c r="L33" s="13"/>
      <c r="M33" s="13"/>
      <c r="N33" s="13"/>
      <c r="O33" s="13"/>
      <c r="P33" s="13"/>
      <c r="Q33" s="13"/>
      <c r="R33" s="13"/>
      <c r="S33" s="13">
        <v>4182.01</v>
      </c>
    </row>
    <row r="34" spans="1:19" ht="21.6" customHeight="1" x14ac:dyDescent="0.25">
      <c r="A34" s="33" t="s">
        <v>23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</row>
    <row r="35" spans="1:19" ht="85.5" customHeight="1" x14ac:dyDescent="0.25">
      <c r="A35" s="22" t="s">
        <v>22</v>
      </c>
      <c r="B35" s="23">
        <v>129</v>
      </c>
      <c r="C35" s="23">
        <v>213</v>
      </c>
      <c r="D35" s="13" t="s">
        <v>25</v>
      </c>
      <c r="E35" s="15">
        <v>100</v>
      </c>
      <c r="F35" s="14"/>
      <c r="G35" s="19">
        <f>S35</f>
        <v>6231.55</v>
      </c>
      <c r="H35" s="13"/>
      <c r="I35" s="13"/>
      <c r="J35" s="19"/>
      <c r="K35" s="13"/>
      <c r="L35" s="13"/>
      <c r="M35" s="13"/>
      <c r="N35" s="13"/>
      <c r="O35" s="13"/>
      <c r="P35" s="13"/>
      <c r="Q35" s="13"/>
      <c r="R35" s="13"/>
      <c r="S35" s="13">
        <v>6231.55</v>
      </c>
    </row>
    <row r="36" spans="1:19" ht="21.6" customHeight="1" x14ac:dyDescent="0.25">
      <c r="A36" s="33" t="s">
        <v>23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</row>
    <row r="37" spans="1:19" ht="85.5" customHeight="1" x14ac:dyDescent="0.25">
      <c r="A37" s="22" t="s">
        <v>22</v>
      </c>
      <c r="B37" s="23">
        <v>244</v>
      </c>
      <c r="C37" s="23">
        <v>346</v>
      </c>
      <c r="D37" s="13"/>
      <c r="E37" s="15">
        <v>210</v>
      </c>
      <c r="F37" s="14"/>
      <c r="G37" s="19">
        <f>S37</f>
        <v>2800</v>
      </c>
      <c r="H37" s="13"/>
      <c r="I37" s="13"/>
      <c r="J37" s="19"/>
      <c r="K37" s="13"/>
      <c r="L37" s="13"/>
      <c r="M37" s="13"/>
      <c r="N37" s="13"/>
      <c r="O37" s="13"/>
      <c r="P37" s="13"/>
      <c r="Q37" s="13"/>
      <c r="R37" s="13"/>
      <c r="S37" s="13">
        <v>2800</v>
      </c>
    </row>
    <row r="38" spans="1:19" ht="21.6" customHeight="1" x14ac:dyDescent="0.25">
      <c r="A38" s="33" t="s">
        <v>30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</row>
    <row r="39" spans="1:19" ht="85.5" customHeight="1" x14ac:dyDescent="0.25">
      <c r="A39" s="22" t="s">
        <v>22</v>
      </c>
      <c r="B39" s="23">
        <v>244</v>
      </c>
      <c r="C39" s="23">
        <v>346</v>
      </c>
      <c r="D39" s="13"/>
      <c r="E39" s="15">
        <v>210</v>
      </c>
      <c r="F39" s="14" t="s">
        <v>31</v>
      </c>
      <c r="G39" s="19">
        <f>S39</f>
        <v>100</v>
      </c>
      <c r="H39" s="13"/>
      <c r="I39" s="13"/>
      <c r="J39" s="19"/>
      <c r="K39" s="13"/>
      <c r="L39" s="13"/>
      <c r="M39" s="13"/>
      <c r="N39" s="13"/>
      <c r="O39" s="13"/>
      <c r="P39" s="13"/>
      <c r="Q39" s="13"/>
      <c r="R39" s="13"/>
      <c r="S39" s="13">
        <v>100</v>
      </c>
    </row>
    <row r="40" spans="1:19" ht="21.6" customHeight="1" x14ac:dyDescent="0.25">
      <c r="A40" s="33" t="s">
        <v>32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</row>
    <row r="41" spans="1:19" ht="85.5" customHeight="1" x14ac:dyDescent="0.25">
      <c r="A41" s="22" t="s">
        <v>22</v>
      </c>
      <c r="B41" s="23">
        <v>244</v>
      </c>
      <c r="C41" s="23">
        <v>346</v>
      </c>
      <c r="D41" s="13"/>
      <c r="E41" s="15">
        <v>210</v>
      </c>
      <c r="F41" s="14"/>
      <c r="G41" s="19">
        <f>S41</f>
        <v>1987.33</v>
      </c>
      <c r="H41" s="13"/>
      <c r="I41" s="13"/>
      <c r="J41" s="19"/>
      <c r="K41" s="13"/>
      <c r="L41" s="13"/>
      <c r="M41" s="13"/>
      <c r="N41" s="13"/>
      <c r="O41" s="13"/>
      <c r="P41" s="13"/>
      <c r="Q41" s="13"/>
      <c r="R41" s="13"/>
      <c r="S41" s="13">
        <v>1987.33</v>
      </c>
    </row>
    <row r="42" spans="1:19" ht="24.75" customHeight="1" x14ac:dyDescent="0.25">
      <c r="A42" s="33" t="s">
        <v>33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</row>
    <row r="43" spans="1:19" ht="85.5" customHeight="1" x14ac:dyDescent="0.25">
      <c r="A43" s="22" t="s">
        <v>22</v>
      </c>
      <c r="B43" s="23">
        <v>121</v>
      </c>
      <c r="C43" s="23">
        <v>211</v>
      </c>
      <c r="D43" s="13"/>
      <c r="E43" s="15">
        <v>100</v>
      </c>
      <c r="F43" s="14" t="s">
        <v>34</v>
      </c>
      <c r="G43" s="19">
        <f>S43</f>
        <v>12288.79</v>
      </c>
      <c r="H43" s="13"/>
      <c r="I43" s="13"/>
      <c r="J43" s="19"/>
      <c r="K43" s="13"/>
      <c r="L43" s="13"/>
      <c r="M43" s="13"/>
      <c r="N43" s="13"/>
      <c r="O43" s="13"/>
      <c r="P43" s="13"/>
      <c r="Q43" s="13"/>
      <c r="R43" s="13"/>
      <c r="S43" s="13">
        <v>12288.79</v>
      </c>
    </row>
    <row r="44" spans="1:19" ht="30.75" customHeight="1" x14ac:dyDescent="0.25">
      <c r="A44" s="33" t="s">
        <v>33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</row>
    <row r="45" spans="1:19" ht="85.5" customHeight="1" x14ac:dyDescent="0.25">
      <c r="A45" s="22" t="s">
        <v>22</v>
      </c>
      <c r="B45" s="23">
        <v>129</v>
      </c>
      <c r="C45" s="23">
        <v>213</v>
      </c>
      <c r="D45" s="13"/>
      <c r="E45" s="15">
        <v>100</v>
      </c>
      <c r="F45" s="14" t="s">
        <v>34</v>
      </c>
      <c r="G45" s="19">
        <f>S45</f>
        <v>3711.21</v>
      </c>
      <c r="H45" s="13"/>
      <c r="I45" s="13"/>
      <c r="J45" s="19"/>
      <c r="K45" s="13"/>
      <c r="L45" s="13"/>
      <c r="M45" s="13"/>
      <c r="N45" s="13"/>
      <c r="O45" s="13"/>
      <c r="P45" s="13"/>
      <c r="Q45" s="13"/>
      <c r="R45" s="13"/>
      <c r="S45" s="13">
        <v>3711.21</v>
      </c>
    </row>
    <row r="46" spans="1:19" ht="30.75" customHeight="1" x14ac:dyDescent="0.25">
      <c r="A46" s="33" t="s">
        <v>33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</row>
    <row r="47" spans="1:19" ht="85.5" customHeight="1" x14ac:dyDescent="0.25">
      <c r="A47" s="22" t="s">
        <v>22</v>
      </c>
      <c r="B47" s="23">
        <v>244</v>
      </c>
      <c r="C47" s="23">
        <v>346</v>
      </c>
      <c r="D47" s="13"/>
      <c r="E47" s="15">
        <v>210</v>
      </c>
      <c r="F47" s="14" t="s">
        <v>34</v>
      </c>
      <c r="G47" s="19">
        <f>S47</f>
        <v>5440</v>
      </c>
      <c r="H47" s="13"/>
      <c r="I47" s="13"/>
      <c r="J47" s="19"/>
      <c r="K47" s="13"/>
      <c r="L47" s="13"/>
      <c r="M47" s="13"/>
      <c r="N47" s="13"/>
      <c r="O47" s="13"/>
      <c r="P47" s="13"/>
      <c r="Q47" s="13"/>
      <c r="R47" s="13"/>
      <c r="S47" s="13">
        <v>5440</v>
      </c>
    </row>
    <row r="48" spans="1:19" ht="21.6" customHeight="1" x14ac:dyDescent="0.25">
      <c r="A48" s="33" t="s">
        <v>37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</row>
    <row r="49" spans="1:19" ht="85.5" customHeight="1" x14ac:dyDescent="0.25">
      <c r="A49" s="22" t="s">
        <v>36</v>
      </c>
      <c r="B49" s="23">
        <v>111</v>
      </c>
      <c r="C49" s="23">
        <v>211</v>
      </c>
      <c r="D49" s="13" t="s">
        <v>28</v>
      </c>
      <c r="E49" s="15">
        <v>100</v>
      </c>
      <c r="F49" s="14"/>
      <c r="G49" s="19">
        <f>S49</f>
        <v>10000</v>
      </c>
      <c r="H49" s="13"/>
      <c r="I49" s="13"/>
      <c r="J49" s="19"/>
      <c r="K49" s="13"/>
      <c r="L49" s="13"/>
      <c r="M49" s="13"/>
      <c r="N49" s="13"/>
      <c r="O49" s="13"/>
      <c r="P49" s="13"/>
      <c r="Q49" s="13"/>
      <c r="R49" s="13"/>
      <c r="S49" s="13">
        <v>10000</v>
      </c>
    </row>
    <row r="50" spans="1:19" ht="21.6" customHeight="1" x14ac:dyDescent="0.25">
      <c r="A50" s="33" t="s">
        <v>35</v>
      </c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</row>
    <row r="51" spans="1:19" ht="85.5" customHeight="1" x14ac:dyDescent="0.25">
      <c r="A51" s="22" t="s">
        <v>36</v>
      </c>
      <c r="B51" s="23">
        <v>111</v>
      </c>
      <c r="C51" s="23">
        <v>211</v>
      </c>
      <c r="D51" s="13" t="s">
        <v>28</v>
      </c>
      <c r="E51" s="15">
        <v>100</v>
      </c>
      <c r="F51" s="14" t="s">
        <v>26</v>
      </c>
      <c r="G51" s="19">
        <f>S51</f>
        <v>3942.78</v>
      </c>
      <c r="H51" s="13"/>
      <c r="I51" s="13"/>
      <c r="J51" s="19"/>
      <c r="K51" s="13"/>
      <c r="L51" s="13"/>
      <c r="M51" s="13"/>
      <c r="N51" s="13"/>
      <c r="O51" s="13"/>
      <c r="P51" s="13"/>
      <c r="Q51" s="13"/>
      <c r="R51" s="13"/>
      <c r="S51" s="13">
        <v>3942.78</v>
      </c>
    </row>
    <row r="52" spans="1:19" ht="17.25" customHeight="1" x14ac:dyDescent="0.25">
      <c r="A52" s="33" t="s">
        <v>38</v>
      </c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</row>
    <row r="53" spans="1:19" ht="85.5" customHeight="1" x14ac:dyDescent="0.25">
      <c r="A53" s="22" t="s">
        <v>36</v>
      </c>
      <c r="B53" s="23">
        <v>244</v>
      </c>
      <c r="C53" s="23">
        <v>349</v>
      </c>
      <c r="D53" s="13"/>
      <c r="E53" s="15">
        <v>210</v>
      </c>
      <c r="F53" s="14"/>
      <c r="G53" s="19">
        <f>S53</f>
        <v>21000</v>
      </c>
      <c r="H53" s="13"/>
      <c r="I53" s="13"/>
      <c r="J53" s="19"/>
      <c r="K53" s="13"/>
      <c r="L53" s="13"/>
      <c r="M53" s="13"/>
      <c r="N53" s="13"/>
      <c r="O53" s="13"/>
      <c r="P53" s="13"/>
      <c r="Q53" s="13"/>
      <c r="R53" s="13"/>
      <c r="S53" s="13">
        <v>21000</v>
      </c>
    </row>
    <row r="54" spans="1:19" ht="17.25" customHeight="1" x14ac:dyDescent="0.25">
      <c r="A54" s="33" t="s">
        <v>38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</row>
    <row r="55" spans="1:19" ht="85.5" customHeight="1" x14ac:dyDescent="0.25">
      <c r="A55" s="22" t="s">
        <v>36</v>
      </c>
      <c r="B55" s="23">
        <v>244</v>
      </c>
      <c r="C55" s="23">
        <v>310</v>
      </c>
      <c r="D55" s="13"/>
      <c r="E55" s="15">
        <v>210</v>
      </c>
      <c r="F55" s="14"/>
      <c r="G55" s="19">
        <f>S55</f>
        <v>22120</v>
      </c>
      <c r="H55" s="13"/>
      <c r="I55" s="13"/>
      <c r="J55" s="19"/>
      <c r="K55" s="13"/>
      <c r="L55" s="13"/>
      <c r="M55" s="13"/>
      <c r="N55" s="13"/>
      <c r="O55" s="13"/>
      <c r="P55" s="13"/>
      <c r="Q55" s="13"/>
      <c r="R55" s="13"/>
      <c r="S55" s="13">
        <v>22120</v>
      </c>
    </row>
    <row r="56" spans="1:19" ht="17.25" customHeight="1" x14ac:dyDescent="0.25">
      <c r="A56" s="33" t="s">
        <v>38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</row>
    <row r="57" spans="1:19" ht="85.5" customHeight="1" x14ac:dyDescent="0.25">
      <c r="A57" s="22" t="s">
        <v>36</v>
      </c>
      <c r="B57" s="23">
        <v>244</v>
      </c>
      <c r="C57" s="23">
        <v>346</v>
      </c>
      <c r="D57" s="13"/>
      <c r="E57" s="15">
        <v>210</v>
      </c>
      <c r="F57" s="14"/>
      <c r="G57" s="19">
        <v>27175.13</v>
      </c>
      <c r="H57" s="13"/>
      <c r="I57" s="13"/>
      <c r="J57" s="19"/>
      <c r="K57" s="13"/>
      <c r="L57" s="13"/>
      <c r="M57" s="13"/>
      <c r="N57" s="13"/>
      <c r="O57" s="13"/>
      <c r="P57" s="13"/>
      <c r="Q57" s="13"/>
      <c r="R57" s="13"/>
      <c r="S57" s="13">
        <v>22120</v>
      </c>
    </row>
    <row r="58" spans="1:19" ht="31.9" customHeight="1" x14ac:dyDescent="0.25">
      <c r="A58" s="7" t="s">
        <v>2</v>
      </c>
      <c r="B58" s="8"/>
      <c r="C58" s="8"/>
      <c r="D58" s="8"/>
      <c r="E58" s="8"/>
      <c r="F58" s="12"/>
      <c r="G58" s="2">
        <f>G31+G33+G35+G37+G39+G41+G43+G45+G47+G49+G51+G53+G55+G57</f>
        <v>122443.78</v>
      </c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</row>
  </sheetData>
  <mergeCells count="42">
    <mergeCell ref="A54:S54"/>
    <mergeCell ref="A56:S56"/>
    <mergeCell ref="A42:S42"/>
    <mergeCell ref="A44:S44"/>
    <mergeCell ref="A46:S46"/>
    <mergeCell ref="A48:S48"/>
    <mergeCell ref="A50:S50"/>
    <mergeCell ref="A38:S38"/>
    <mergeCell ref="A40:S40"/>
    <mergeCell ref="A32:S32"/>
    <mergeCell ref="A30:S30"/>
    <mergeCell ref="A52:S52"/>
    <mergeCell ref="A19:S19"/>
    <mergeCell ref="A21:S21"/>
    <mergeCell ref="A23:S23"/>
    <mergeCell ref="A34:S34"/>
    <mergeCell ref="A36:S36"/>
    <mergeCell ref="A5:S5"/>
    <mergeCell ref="A28:A29"/>
    <mergeCell ref="B28:B29"/>
    <mergeCell ref="C28:C29"/>
    <mergeCell ref="D28:D29"/>
    <mergeCell ref="E28:E29"/>
    <mergeCell ref="A7:S7"/>
    <mergeCell ref="F28:F29"/>
    <mergeCell ref="C27:S27"/>
    <mergeCell ref="G28:S28"/>
    <mergeCell ref="G26:H26"/>
    <mergeCell ref="A9:S9"/>
    <mergeCell ref="A11:S11"/>
    <mergeCell ref="A13:S13"/>
    <mergeCell ref="A15:S15"/>
    <mergeCell ref="A17:S17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2025-12-05T02:39:25Z</cp:lastPrinted>
  <dcterms:created xsi:type="dcterms:W3CDTF">2014-12-17T09:48:02Z</dcterms:created>
  <dcterms:modified xsi:type="dcterms:W3CDTF">2025-12-05T02:43:46Z</dcterms:modified>
</cp:coreProperties>
</file>